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<sst xmlns="http://schemas.openxmlformats.org/spreadsheetml/2006/main" count="22" uniqueCount="22">
  <si>
    <t>Bill Ref.</t>
  </si>
  <si>
    <t>Description</t>
  </si>
  <si>
    <t>Quantity</t>
  </si>
  <si>
    <t>Unit</t>
  </si>
  <si>
    <t>Rate</t>
  </si>
  <si>
    <t>Total</t>
  </si>
  <si>
    <t>ADDENDUM 1 - WINDOW BLINDS</t>
  </si>
  <si>
    <t>FITTINGS</t>
  </si>
  <si>
    <t xml:space="preserve">FITTINGS, EQUIPMENT AND FURNITURE </t>
  </si>
  <si>
    <t>Window Blinds in accordance with Archiects Specification - Section 8; Blinds shall be manually operated heavy duty contract grade steel tube spring-less rollers, complete with side winder endless ball chain control units and child safety clips appropriately sized for each opening and shall be incompliance with Irish Standard ISEN 13120 Internal Blinds.</t>
  </si>
  <si>
    <t>Composite items</t>
  </si>
  <si>
    <t/>
  </si>
  <si>
    <t>^^^^window blinds size 1750 x 1260mm</t>
  </si>
  <si>
    <t>nr</t>
  </si>
  <si>
    <t>^^^^window blinds size 1760 x 1260mm</t>
  </si>
  <si>
    <t>^^^^window blinds size 2190 x 1260mm</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</si>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</sst>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3">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14"/>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6"/>
      <c r="D2" s="16"/>
      <c r="E2" s="16"/>
      <c r="F2" s="16"/>
    </row>
    <row r="3">
      <c r="A3" s="3"/>
      <c r="B3" s="11" t="s">
        <v>7</v>
      </c>
      <c r="C3" s="17"/>
      <c r="D3" s="17"/>
      <c r="E3" s="17"/>
      <c r="F3" s="17"/>
    </row>
    <row r="4">
      <c r="A4" s="4"/>
      <c r="B4" s="12" t="s">
        <v>8</v>
      </c>
      <c r="C4" s="18"/>
      <c r="D4" s="18"/>
      <c r="E4" s="18"/>
      <c r="F4" s="18"/>
    </row>
    <row r="5">
      <c r="A5" s="5"/>
      <c r="B5" s="13" t="s">
        <v>9</v>
      </c>
      <c r="C5" s="19"/>
      <c r="D5" s="19"/>
      <c r="E5" s="19"/>
      <c r="F5" s="19"/>
    </row>
    <row r="6">
      <c r="A6" s="6"/>
      <c r="B6" s="14" t="s">
        <v>10</v>
      </c>
      <c r="C6" s="20"/>
      <c r="D6" s="20"/>
      <c r="E6" s="20"/>
      <c r="F6" s="20"/>
    </row>
    <row r="7">
      <c r="A7" s="6" t="s">
        <v>11</v>
      </c>
      <c r="B7" s="15" t="s">
        <v>12</v>
      </c>
      <c r="C7" s="20">
        <f>(1)*(1)*(1)*(1)*(1 + (0))</f>
      </c>
      <c r="D7" s="20" t="s">
        <v>13</v>
      </c>
      <c r="E7" s="20"/>
      <c r="F7" s="20">
        <f>C7*E7</f>
      </c>
    </row>
    <row r="8">
      <c r="A8" s="6" t="s">
        <v>11</v>
      </c>
      <c r="B8" s="15" t="s">
        <v>14</v>
      </c>
      <c r="C8" s="20">
        <f>(1)*(1)*(1)*(1)*(1 + (0))</f>
      </c>
      <c r="D8" s="20" t="s">
        <v>13</v>
      </c>
      <c r="E8" s="20"/>
      <c r="F8" s="20">
        <f>C8*E8</f>
      </c>
    </row>
    <row r="9">
      <c r="A9" s="6" t="s">
        <v>11</v>
      </c>
      <c r="B9" s="15" t="s">
        <v>15</v>
      </c>
      <c r="C9" s="20">
        <f>(1)*(1)*(1)*(1)*(1 + (0))</f>
      </c>
      <c r="D9" s="20" t="s">
        <v>13</v>
      </c>
      <c r="E9" s="20"/>
      <c r="F9" s="20">
        <f>C9*E9</f>
      </c>
    </row>
    <row r="10">
      <c r="A10" s="7"/>
      <c r="B10" s="7"/>
      <c r="C10" s="20"/>
      <c r="D10" s="20"/>
      <c r="E10" s="20"/>
      <c r="F10" s="20"/>
    </row>
    <row r="11">
      <c r="A11" s="8" t="s">
        <v>16</v>
      </c>
      <c r="B11" s="8"/>
      <c r="C11" s="8"/>
      <c r="D11" s="8"/>
      <c r="E11" s="8"/>
      <c r="F11" s="8">
        <f>(SUM(F2:F10))</f>
      </c>
    </row>
    <row r="12">
      <c r="A12" s="8" t="s">
        <v>17</v>
      </c>
      <c r="B12" s="8"/>
      <c r="C12" s="8"/>
      <c r="D12" s="8"/>
      <c r="E12" s="8"/>
      <c r="F12" s="8">
        <v>0</v>
      </c>
    </row>
    <row r="13">
      <c r="A13" s="8" t="s">
        <v>18</v>
      </c>
      <c r="B13" s="8"/>
      <c r="C13" s="8"/>
      <c r="D13" s="8"/>
      <c r="E13" s="8"/>
      <c r="F13" s="8">
        <f>0.135*(SUM(F11:F12))</f>
      </c>
    </row>
    <row r="14">
      <c r="A14" s="9" t="s">
        <v>5</v>
      </c>
      <c r="B14" s="9"/>
      <c r="C14" s="9"/>
      <c r="D14" s="9"/>
      <c r="E14" s="9"/>
      <c r="F14" s="9">
        <f>SUM(F11:F13)</f>
      </c>
    </row>
  </sheetData>
  <headerFooter/>
</worksheet>
</file>

<file path=xl/worksheets/sheet2.xml><?xml version="1.0" encoding="utf-8"?>
<worksheet xmlns:r="http://schemas.openxmlformats.org/officeDocument/2006/relationships" xmlns="http://schemas.openxmlformats.org/spreadsheetml/2006/main">
  <dimension ref="A1:G14"/>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13.9206323623657" customWidth="1"/>
    <col min="7" max="7" width="20" customWidth="1"/>
  </cols>
  <sheetData>
    <row r="1">
      <c r="A1" s="1" t="s">
        <v>0</v>
      </c>
      <c r="B1" s="1" t="s">
        <v>1</v>
      </c>
      <c r="C1" s="1" t="s">
        <v>2</v>
      </c>
      <c r="D1" s="1" t="s">
        <v>3</v>
      </c>
      <c r="E1" s="1" t="s">
        <v>4</v>
      </c>
      <c r="F1" s="1" t="s">
        <v>19</v>
      </c>
      <c r="G1" s="1" t="s">
        <v>5</v>
      </c>
    </row>
    <row r="2">
      <c r="A2" s="2"/>
      <c r="B2" s="10" t="s">
        <v>6</v>
      </c>
      <c r="C2" s="16"/>
      <c r="D2" s="16"/>
      <c r="E2" s="16"/>
      <c r="F2" s="16"/>
      <c r="G2" s="16"/>
    </row>
    <row r="3">
      <c r="A3" s="3"/>
      <c r="B3" s="11" t="s">
        <v>7</v>
      </c>
      <c r="C3" s="17"/>
      <c r="D3" s="17"/>
      <c r="E3" s="17"/>
      <c r="F3" s="17"/>
      <c r="G3" s="17"/>
    </row>
    <row r="4">
      <c r="A4" s="4"/>
      <c r="B4" s="12" t="s">
        <v>8</v>
      </c>
      <c r="C4" s="18"/>
      <c r="D4" s="18"/>
      <c r="E4" s="18"/>
      <c r="F4" s="18"/>
      <c r="G4" s="18"/>
    </row>
    <row r="5">
      <c r="A5" s="5"/>
      <c r="B5" s="13" t="s">
        <v>9</v>
      </c>
      <c r="C5" s="19"/>
      <c r="D5" s="19"/>
      <c r="E5" s="19"/>
      <c r="F5" s="19"/>
      <c r="G5" s="19"/>
    </row>
    <row r="6">
      <c r="A6" s="6"/>
      <c r="B6" s="14" t="s">
        <v>10</v>
      </c>
      <c r="C6" s="20"/>
      <c r="D6" s="20"/>
      <c r="E6" s="20"/>
      <c r="F6" s="20"/>
      <c r="G6" s="20"/>
    </row>
    <row r="7">
      <c r="A7" s="6" t="s">
        <v>11</v>
      </c>
      <c r="B7" s="15" t="s">
        <v>12</v>
      </c>
      <c r="C7" s="20">
        <f>(1)*(1)*(1)*(1)*(1 + (0))</f>
      </c>
      <c r="D7" s="20" t="s">
        <v>13</v>
      </c>
      <c r="E7" s="20"/>
      <c r="F7" s="20">
        <f>(0)</f>
      </c>
      <c r="G7" s="20">
        <f>(C7 * E7 + C7 * E7 * F7)</f>
      </c>
    </row>
    <row r="8">
      <c r="A8" s="6" t="s">
        <v>11</v>
      </c>
      <c r="B8" s="15" t="s">
        <v>14</v>
      </c>
      <c r="C8" s="20">
        <f>(1)*(1)*(1)*(1)*(1 + (0))</f>
      </c>
      <c r="D8" s="20" t="s">
        <v>13</v>
      </c>
      <c r="E8" s="20"/>
      <c r="F8" s="20">
        <f>(0)</f>
      </c>
      <c r="G8" s="20">
        <f>(C8 * E8 + C8 * E8 * F8)</f>
      </c>
    </row>
    <row r="9">
      <c r="A9" s="6" t="s">
        <v>11</v>
      </c>
      <c r="B9" s="15" t="s">
        <v>15</v>
      </c>
      <c r="C9" s="20">
        <f>(1)*(1)*(1)*(1)*(1 + (0))</f>
      </c>
      <c r="D9" s="20" t="s">
        <v>13</v>
      </c>
      <c r="E9" s="20"/>
      <c r="F9" s="20">
        <f>(0)</f>
      </c>
      <c r="G9" s="20">
        <f>(C9 * E9 + C9 * E9 * F9)</f>
      </c>
    </row>
    <row r="10">
      <c r="A10" s="7"/>
      <c r="B10" s="7"/>
      <c r="C10" s="20"/>
      <c r="D10" s="20"/>
      <c r="E10" s="20"/>
      <c r="F10" s="20"/>
      <c r="G10" s="20"/>
    </row>
    <row r="11">
      <c r="A11" s="8" t="s">
        <v>16</v>
      </c>
      <c r="B11" s="8"/>
      <c r="C11" s="8"/>
      <c r="D11" s="8"/>
      <c r="E11" s="8"/>
      <c r="F11" s="8"/>
      <c r="G11" s="8">
        <f>(SUM(G2:G10))</f>
      </c>
    </row>
    <row r="12">
      <c r="A12" s="8" t="s">
        <v>17</v>
      </c>
      <c r="B12" s="8"/>
      <c r="C12" s="8"/>
      <c r="D12" s="8"/>
      <c r="E12" s="8"/>
      <c r="F12" s="8"/>
      <c r="G12" s="8">
        <v>0</v>
      </c>
    </row>
    <row r="13">
      <c r="A13" s="8" t="s">
        <v>18</v>
      </c>
      <c r="B13" s="8"/>
      <c r="C13" s="8"/>
      <c r="D13" s="8"/>
      <c r="E13" s="8"/>
      <c r="F13" s="8"/>
      <c r="G13" s="8">
        <f>0.135*(SUM(G11:G12))</f>
      </c>
    </row>
    <row r="14">
      <c r="A14" s="9" t="s">
        <v>5</v>
      </c>
      <c r="B14" s="9"/>
      <c r="C14" s="9"/>
      <c r="D14" s="9"/>
      <c r="E14" s="9"/>
      <c r="F14" s="9"/>
      <c r="G14" s="9">
        <f>SUM(G11:G13)</f>
      </c>
    </row>
  </sheetData>
  <headerFooter/>
</worksheet>
</file>

<file path=xl/worksheets/sheet3.xml><?xml version="1.0" encoding="utf-8"?>
<worksheet xmlns:r="http://schemas.openxmlformats.org/officeDocument/2006/relationships" xmlns="http://schemas.openxmlformats.org/spreadsheetml/2006/main">
  <dimension ref="A1:D6"/>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20</v>
      </c>
      <c r="C1" s="1" t="s">
        <v>21</v>
      </c>
      <c r="D1" s="1" t="s">
        <v>5</v>
      </c>
    </row>
    <row r="2">
      <c r="A2" s="7" t="s">
        <v>6</v>
      </c>
      <c r="B2" s="20"/>
      <c r="C2" s="20"/>
      <c r="D2" s="20">
        <f>SUBTOTAL(9,'Trade Breakup Showing Markup'!G$2:G$9)</f>
      </c>
    </row>
    <row r="3">
      <c r="A3" s="21" t="s">
        <v>16</v>
      </c>
      <c r="B3" s="22"/>
      <c r="C3" s="22"/>
      <c r="D3" s="22">
        <f>'Trade Breakup Showing Markup'!G11</f>
      </c>
    </row>
    <row r="4">
      <c r="A4" s="8" t="s">
        <v>17</v>
      </c>
      <c r="B4" s="8"/>
      <c r="C4" s="8"/>
      <c r="D4" s="8">
        <f>'Trade Breakup Showing Markup'!G12</f>
      </c>
    </row>
    <row r="5">
      <c r="A5" s="8" t="s">
        <v>18</v>
      </c>
      <c r="B5" s="8"/>
      <c r="C5" s="8"/>
      <c r="D5" s="8">
        <f>'Trade Breakup Showing Markup'!G13</f>
      </c>
    </row>
    <row r="6">
      <c r="A6" s="9" t="s">
        <v>5</v>
      </c>
      <c r="B6" s="9"/>
      <c r="C6" s="9"/>
      <c r="D6" s="9">
        <f>'Trade Breakup Showing Markup'!G14</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FC7DDA83559347B324B3F08C4D368C" ma:contentTypeVersion="26" ma:contentTypeDescription="Create a new document." ma:contentTypeScope="" ma:versionID="b22d99ef14fcbe9d7739cb0a2f910f27">
  <xsd:schema xmlns:xsd="http://www.w3.org/2001/XMLSchema" xmlns:xs="http://www.w3.org/2001/XMLSchema" xmlns:p="http://schemas.microsoft.com/office/2006/metadata/properties" xmlns:ns2="8b9f10e4-5f16-4944-abd2-bafd832783a0" xmlns:ns3="08c81366-93b9-42a2-a99f-cf27e41e2f04" targetNamespace="http://schemas.microsoft.com/office/2006/metadata/properties" ma:root="true" ma:fieldsID="bf6ab7cbd30a5711e1a0dc5228ca5e35" ns2:_="" ns3:_="">
    <xsd:import namespace="8b9f10e4-5f16-4944-abd2-bafd832783a0"/>
    <xsd:import namespace="08c81366-93b9-42a2-a99f-cf27e41e2f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f10e4-5f16-4944-abd2-bafd832783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555d29e-8b78-4e96-8185-4b504ee987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c81366-93b9-42a2-a99f-cf27e41e2f0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30f5db2-8986-4f28-8b90-35a5bb8c0009}" ma:internalName="TaxCatchAll" ma:showField="CatchAllData" ma:web="08c81366-93b9-42a2-a99f-cf27e41e2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9f10e4-5f16-4944-abd2-bafd832783a0">
      <Terms xmlns="http://schemas.microsoft.com/office/infopath/2007/PartnerControls"/>
    </lcf76f155ced4ddcb4097134ff3c332f>
    <TaxCatchAll xmlns="08c81366-93b9-42a2-a99f-cf27e41e2f04" xsi:nil="true"/>
  </documentManagement>
</p:properties>
</file>

<file path=customXml/itemProps1.xml><?xml version="1.0" encoding="utf-8"?>
<ds:datastoreItem xmlns:ds="http://schemas.openxmlformats.org/officeDocument/2006/customXml" ds:itemID="{90E19BF7-FB52-45F4-9535-BFF8AC8B1146}"/>
</file>

<file path=customXml/itemProps2.xml><?xml version="1.0" encoding="utf-8"?>
<ds:datastoreItem xmlns:ds="http://schemas.openxmlformats.org/officeDocument/2006/customXml" ds:itemID="{94EB4F93-631A-4D85-8346-1694366CD737}"/>
</file>

<file path=customXml/itemProps3.xml><?xml version="1.0" encoding="utf-8"?>
<ds:datastoreItem xmlns:ds="http://schemas.openxmlformats.org/officeDocument/2006/customXml" ds:itemID="{955A7C48-4A26-4E33-9512-8AA2D81B9217}"/>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0x010100A9FC7DDA83559347B324B3F08C4D368C</vt:lpwstr>
  </property>
</Properties>
</file>